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eu Drive\DOCUMENTOS\LEVANTAMENTOS\"/>
    </mc:Choice>
  </mc:AlternateContent>
  <xr:revisionPtr revIDLastSave="0" documentId="13_ncr:1_{658B275B-F6D8-4ADA-965D-CFE13AA2EC8D}" xr6:coauthVersionLast="47" xr6:coauthVersionMax="47" xr10:uidLastSave="{00000000-0000-0000-0000-000000000000}"/>
  <bookViews>
    <workbookView xWindow="-120" yWindow="-120" windowWidth="20730" windowHeight="11040" xr2:uid="{C7A66E90-F83D-454D-8118-37652CF9FD9C}"/>
  </bookViews>
  <sheets>
    <sheet name="Planilha1" sheetId="1" r:id="rId1"/>
  </sheets>
  <definedNames>
    <definedName name="_xlnm.Print_Area" localSheetId="0">Planilha1!$C$1:$N$78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6" i="1" l="1"/>
  <c r="N74" i="1"/>
  <c r="N75" i="1"/>
  <c r="N73" i="1"/>
  <c r="N71" i="1"/>
  <c r="L78" i="1"/>
  <c r="K78" i="1"/>
  <c r="F78" i="1"/>
  <c r="E78" i="1"/>
  <c r="D78" i="1"/>
  <c r="J78" i="1"/>
  <c r="I78" i="1"/>
  <c r="H78" i="1"/>
  <c r="G78" i="1"/>
  <c r="N70" i="1"/>
  <c r="N72" i="1"/>
  <c r="N69" i="1"/>
  <c r="O78" i="1"/>
  <c r="N68" i="1"/>
  <c r="N67" i="1"/>
  <c r="N66" i="1"/>
  <c r="N65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77" i="1"/>
  <c r="N78" i="1" l="1"/>
</calcChain>
</file>

<file path=xl/sharedStrings.xml><?xml version="1.0" encoding="utf-8"?>
<sst xmlns="http://schemas.openxmlformats.org/spreadsheetml/2006/main" count="152" uniqueCount="87">
  <si>
    <t>4KG</t>
  </si>
  <si>
    <t>8KG</t>
  </si>
  <si>
    <t xml:space="preserve">QUANTIDADE </t>
  </si>
  <si>
    <t>Nº</t>
  </si>
  <si>
    <t>6KG CO²</t>
  </si>
  <si>
    <t xml:space="preserve">TOTAL </t>
  </si>
  <si>
    <t>ESCOLA</t>
  </si>
  <si>
    <t>ESCOLA MUNICIPAL RUBENITA DE LINS CAVALCANTI</t>
  </si>
  <si>
    <t xml:space="preserve">ESCOLA MUNICIPAL COMENDADOR ARTHUR LUNDGREN </t>
  </si>
  <si>
    <t xml:space="preserve">ESCOLA MUNICIPAL ETELVINO LINS </t>
  </si>
  <si>
    <t xml:space="preserve">ESCOLA MUNICIPAL GOV. MIGUEL ARRAES DE ALENCAR </t>
  </si>
  <si>
    <t xml:space="preserve">ESCOLA MUNICIPAL BRIGADEIRO ALDO PINHO ALVES </t>
  </si>
  <si>
    <t>ESCOLA MUNICIPAL TEREZINHA CAMAROTTI</t>
  </si>
  <si>
    <t xml:space="preserve">ESCOLA MUNICIPAL HEINZ HERING  </t>
  </si>
  <si>
    <t xml:space="preserve">ESCOLA MUNICIPAL PRESIDENTE TRANCREDO NEVES </t>
  </si>
  <si>
    <t>ESCOLA MUNICIPAL DR. GELDA AMORIM</t>
  </si>
  <si>
    <t xml:space="preserve">ESCOLA MUNICIPAL RURAL MATA DO RONCA </t>
  </si>
  <si>
    <t xml:space="preserve">ESCOLA MUNICIPAL EDNA MARINHO </t>
  </si>
  <si>
    <t>ESCOLA MUNICIPAL MARCOS FREIRE</t>
  </si>
  <si>
    <t>ESCOLA MUNICIPAL DR. CARLOS ALVES</t>
  </si>
  <si>
    <t>ESCOLA MUNICIPAL MANOEL GONÇALVES DA SILVA</t>
  </si>
  <si>
    <t xml:space="preserve">CEMEDI NOSSA PRATA </t>
  </si>
  <si>
    <t>ESCOLA MUNICIPAL PROF. SALVADOR DIMECH</t>
  </si>
  <si>
    <t xml:space="preserve">ESCOLA MUNICIPAL SUSIE RÉGIS </t>
  </si>
  <si>
    <t>CEMEDI TIO ROBERTO</t>
  </si>
  <si>
    <t>ESCOLA MUNICIPAL MARILIA RUSSELL</t>
  </si>
  <si>
    <t>ESCOLA MUNICIPAL MANOEL ALVES MORAIS NAVARRO</t>
  </si>
  <si>
    <t>ESCOLA MUNICIPAL SÃO BENTO</t>
  </si>
  <si>
    <t xml:space="preserve">ESCOLA MUNICIPAL AMARO ALEXANDRINO </t>
  </si>
  <si>
    <t xml:space="preserve">CEMEDI PROF. NILO PEREIRA </t>
  </si>
  <si>
    <t>ESCOLA MUNICIPAL FREDERICO LUNDGREN</t>
  </si>
  <si>
    <t xml:space="preserve">ESCOLA MUNICIPAL FREI GUIDO </t>
  </si>
  <si>
    <t xml:space="preserve">ESCOLA MUNICIPAL MUMBECA 1 </t>
  </si>
  <si>
    <t xml:space="preserve">ESCOLA MUNICIPAL AGAMENON MAGALHÕES </t>
  </si>
  <si>
    <t xml:space="preserve">ESCOLA MUNICIPAL CÔNEGO COSTA CARVALHO </t>
  </si>
  <si>
    <t xml:space="preserve">ESCOLA MUNICIPAL JAIME GONÇALVES BOLD </t>
  </si>
  <si>
    <t>ESCOLA MUNICIPAL MARIA DAS NEVES</t>
  </si>
  <si>
    <t xml:space="preserve">ESCOLA MUNICIPAL POETISA CECÍLA MEIRELES </t>
  </si>
  <si>
    <t xml:space="preserve">ESCOLA MUNICIPAL PROF. IRACEMA CASTRO </t>
  </si>
  <si>
    <t xml:space="preserve">ESCOLA MUNICIPAL MARIA LUZIA PESSOA ANDRADE </t>
  </si>
  <si>
    <t xml:space="preserve">ESCOLA MUNICIPAL JOÃO PEREIRA DE OLIVEIRA FILHO </t>
  </si>
  <si>
    <t>CRECHE COSTA AZUL</t>
  </si>
  <si>
    <t xml:space="preserve">CEMEDI IRMÃ LINDA </t>
  </si>
  <si>
    <t xml:space="preserve">ESCOLA MUNICIPAL JANDIRA WANDERLEY BASTOS </t>
  </si>
  <si>
    <t>CRECHE NOSSA SENHORA DO Ó</t>
  </si>
  <si>
    <t xml:space="preserve">ESCOLA MUNICIPAL PROF. MARIA DA CONCEIÇÃO DA PAZ </t>
  </si>
  <si>
    <t>ESCOLA MUNICIPAL PESCADOR JOSÉ REIS</t>
  </si>
  <si>
    <t>ESCOLA MUNICIPAL JOÃO FONSECA DE ALBUQUERQUE</t>
  </si>
  <si>
    <t xml:space="preserve">ESCOLA MUNICIPAL MARCÍLIO DIAS </t>
  </si>
  <si>
    <t xml:space="preserve">ESCOLA MUNICIPAL DOUTOR G. PINHO ALVES </t>
  </si>
  <si>
    <t>ESCOLA MUNICIPAL JESUS DE NAZARÉ</t>
  </si>
  <si>
    <t xml:space="preserve">ESCOLA MUNICIPAL IRMÃ ASSUNTA </t>
  </si>
  <si>
    <t xml:space="preserve">ESCOLA MUNICIPAL IMPERATRIZ MARIA LEOPOLDINA </t>
  </si>
  <si>
    <t xml:space="preserve">ESCOLA MUNICIPAL RADIALISTA EDVALDO MORAIS </t>
  </si>
  <si>
    <t xml:space="preserve">ESCOLA MUNICIPAL ESCRITOR CARLOS DRMMOND DE ANDRADE </t>
  </si>
  <si>
    <t xml:space="preserve">ESCOLA MUNICIPAL EDISON GOMES DO RÊGO </t>
  </si>
  <si>
    <t xml:space="preserve">ESCOLA MUNICIPAL ROSA AMÉLIA </t>
  </si>
  <si>
    <t>ESCOLA MUNICIPAL GOV. CARLOS WILSON CAMPOS</t>
  </si>
  <si>
    <t>LUMINARIA DE EMERÊNCIA</t>
  </si>
  <si>
    <t>DIREÇÃO DE ROTA DE SAIDA - DIREITA</t>
  </si>
  <si>
    <t>DIREÇÃO DE ROTA DE SAIDA - ESQUERDA</t>
  </si>
  <si>
    <t>INDICAÇÃO DE SAÍDA DE EMERGÊNCIA</t>
  </si>
  <si>
    <t>INDICAÇÃO DE ESCADA DE EMERGÊNCIA</t>
  </si>
  <si>
    <t>PLACAS FOTOLUMINESCENTES</t>
  </si>
  <si>
    <t>QUANTITATIVO DE EQUIPAMENTOS CONTRA INCÊNDIO - CBMPE</t>
  </si>
  <si>
    <t>TOTAL</t>
  </si>
  <si>
    <t xml:space="preserve">ESCOLA MUNICIPAL ZULIMA PINHO ALVES </t>
  </si>
  <si>
    <t xml:space="preserve">ESCOLA MUNICIPAL ARIANO VILAR SUASSUNA </t>
  </si>
  <si>
    <t>ESCOLA MUNICIPAL ALGA MARINA</t>
  </si>
  <si>
    <t>ESCOLA MUNICIPAL NELSON BANDEIRA</t>
  </si>
  <si>
    <t>ESCOLA MUNICIPAL JOSÉ FIRMINO DA VEIGA</t>
  </si>
  <si>
    <t>DAE</t>
  </si>
  <si>
    <t xml:space="preserve">ESCOLA MUNICIPAL ABELARDO SALES AGUEIRO </t>
  </si>
  <si>
    <t xml:space="preserve">ESCOLA MUNICIPAL MIRIAN VEIGA </t>
  </si>
  <si>
    <t>CEMEDI TELMA PALMEIRA</t>
  </si>
  <si>
    <t>SISTEMA DE DETECÇÃO E ALARME DE INCÊNDIO</t>
  </si>
  <si>
    <t>SPDA</t>
  </si>
  <si>
    <t>SIM</t>
  </si>
  <si>
    <t>NÂO</t>
  </si>
  <si>
    <t xml:space="preserve">ESCOLA MUNICIPAL MARRGARIDA ALANCOQUE ALENCAR SAMPAIO </t>
  </si>
  <si>
    <t>SECRETARIA DE EDUCAÇÃO</t>
  </si>
  <si>
    <t>ESCOLA MUNICIPAL PAULO FREIRE</t>
  </si>
  <si>
    <t>ESCOLA MUNICIPAL MARIA JOSÉ BARBOSA</t>
  </si>
  <si>
    <t>CEMEDI EDIVANDE GOUVEIA DOS SANTOS</t>
  </si>
  <si>
    <t>ESCOLA MUNICIPAL CORONEL JOAQUIM DE LIMA</t>
  </si>
  <si>
    <t xml:space="preserve">CASA DOS CONSELHOS </t>
  </si>
  <si>
    <t>AMPLIAÇÃO JANDIRA WANDERLEY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</si>
</sst>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44" fontId="0" fillId="0" borderId="0" xfId="1" applyFont="1" applyAlignment="1">
      <alignment horizontal="center" vertical="center"/>
    </xf>
    <xf numFmtId="44" fontId="2" fillId="2" borderId="5" xfId="1" applyFont="1" applyFill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44" fontId="0" fillId="4" borderId="1" xfId="1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44" fontId="0" fillId="3" borderId="1" xfId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left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 wrapText="1"/>
    </xf>
    <xf numFmtId="0" fontId="0" fillId="4" borderId="1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left" vertical="center"/>
    </xf>
    <xf numFmtId="0" fontId="0" fillId="4" borderId="2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7633180-9CEC-4A61-84B8-9779BD58D0E4}" name="Tabela1" displayName="Tabela1" ref="B10:O77" headerRowDxfId="30" dataDxfId="28" headerRowBorderDxfId="29" tableBorderDxfId="27" totalsRowBorderDxfId="26">
  <autoFilter ref="B10:O77" xr:uid="{D7633180-9CEC-4A61-84B8-9779BD58D0E4}"/>
  <tableColumns count="14">
    <tableColumn id="1" xr3:uid="{3B771691-487E-41A3-B2BE-6E876E620158}" name="Nº" totalsRowLabel="Total" dataDxfId="25" totalsRowDxfId="24"/>
    <tableColumn id="2" xr3:uid="{FA840FF6-D88D-40C9-B98D-926DF9181881}" name="ESCOLA" dataDxfId="23" totalsRowDxfId="22"/>
    <tableColumn id="3" xr3:uid="{B0A205E9-231D-40A6-B4BC-AF18105C5B95}" name="4KG" dataDxfId="21" totalsRowDxfId="20"/>
    <tableColumn id="4" xr3:uid="{A5D7A602-3F33-409B-A261-F88C65536EFC}" name="8KG" dataDxfId="19" totalsRowDxfId="18"/>
    <tableColumn id="5" xr3:uid="{61F8B5AC-DD1B-433A-8EE3-4975A59FE456}" name="6KG CO²" dataDxfId="17" totalsRowDxfId="16"/>
    <tableColumn id="6" xr3:uid="{E2247402-D37D-4EEC-A72A-A5B1E50A31FE}" name="LUMINARIA DE EMERÊNCIA" dataDxfId="15" totalsRowDxfId="14"/>
    <tableColumn id="7" xr3:uid="{A918359D-754C-4E83-B93F-AE0D5B8B6EFF}" name="DIREÇÃO DE ROTA DE SAIDA - ESQUERDA" dataDxfId="13" totalsRowDxfId="12"/>
    <tableColumn id="8" xr3:uid="{939B0AE4-6459-4353-866F-6929C71A74AD}" name="DIREÇÃO DE ROTA DE SAIDA - DIREITA" dataDxfId="11" totalsRowDxfId="10"/>
    <tableColumn id="9" xr3:uid="{C230F3EB-4D3F-4687-98CA-F27A0FCF267C}" name="INDICAÇÃO DE SAÍDA DE EMERGÊNCIA" dataDxfId="9" totalsRowDxfId="8"/>
    <tableColumn id="10" xr3:uid="{9F25805F-13A2-49C9-8AC6-C36C066F3EC9}" name="INDICAÇÃO DE ESCADA DE EMERGÊNCIA" totalsRowFunction="count" dataDxfId="7" totalsRowDxfId="6"/>
    <tableColumn id="13" xr3:uid="{566978C0-5E03-4760-9834-75CAA2F10758}" name="SISTEMA DE DETECÇÃO E ALARME DE INCÊNDIO" totalsRowDxfId="5"/>
    <tableColumn id="14" xr3:uid="{5DE64DEF-DB96-42EC-BD52-E2EF147EC826}" name="SPDA" totalsRowDxfId="4"/>
    <tableColumn id="11" xr3:uid="{A7E5DA2D-85F6-4290-9399-EFF28C156356}" name="TOTAL" dataDxfId="3" totalsRowDxfId="2">
      <calculatedColumnFormula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calculatedColumnFormula>
    </tableColumn>
    <tableColumn id="12" xr3:uid="{C6174710-2EE1-4075-BFDC-4F297EF1ABED}" name="DAE" dataDxfId="1" totalsRowDxfId="0" dataCellStyle="Moeda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6A56B-878C-4C6F-9D2C-29BBB7F19360}">
  <sheetPr>
    <pageSetUpPr fitToPage="1"/>
  </sheetPr>
  <dimension ref="A2:O83"/>
  <sheetViews>
    <sheetView tabSelected="1" zoomScale="80" zoomScaleNormal="80" workbookViewId="0">
      <pane ySplit="10" topLeftCell="A11" activePane="bottomLeft" state="frozen"/>
      <selection pane="bottomLeft" activeCell="B2" sqref="B2:O7"/>
    </sheetView>
  </sheetViews>
  <sheetFormatPr defaultColWidth="8.7109375" defaultRowHeight="15" x14ac:dyDescent="0.25"/>
  <cols>
    <col min="1" max="1" width="8.7109375" style="1"/>
    <col min="2" max="2" width="7.5703125" style="1" bestFit="1" customWidth="1"/>
    <col min="3" max="3" width="62.140625" style="4" bestFit="1" customWidth="1"/>
    <col min="4" max="5" width="8.7109375" style="1" bestFit="1" customWidth="1"/>
    <col min="6" max="6" width="12.42578125" style="1" bestFit="1" customWidth="1"/>
    <col min="7" max="7" width="15.140625" style="1" bestFit="1" customWidth="1"/>
    <col min="8" max="9" width="23.7109375" style="1" bestFit="1" customWidth="1"/>
    <col min="10" max="10" width="17.7109375" style="1" bestFit="1" customWidth="1"/>
    <col min="11" max="11" width="18.42578125" style="1" bestFit="1" customWidth="1"/>
    <col min="12" max="13" width="23.140625" style="1" customWidth="1"/>
    <col min="14" max="14" width="8.7109375" style="1"/>
    <col min="15" max="15" width="14.28515625" style="5" hidden="1" customWidth="1"/>
    <col min="16" max="16384" width="8.7109375" style="1"/>
  </cols>
  <sheetData>
    <row r="2" spans="1:15" ht="14.45" customHeight="1" x14ac:dyDescent="0.25">
      <c r="B2" s="29" t="s">
        <v>64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14.45" customHeight="1" x14ac:dyDescent="0.25"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ht="14.45" customHeight="1" x14ac:dyDescent="0.25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 ht="14.45" customHeight="1" x14ac:dyDescent="0.25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1:15" ht="14.45" customHeight="1" x14ac:dyDescent="0.25"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1:15" ht="14.45" customHeight="1" x14ac:dyDescent="0.25"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9" spans="1:15" x14ac:dyDescent="0.25">
      <c r="D9" s="26" t="s">
        <v>2</v>
      </c>
      <c r="E9" s="26"/>
      <c r="F9" s="26"/>
      <c r="H9" s="28" t="s">
        <v>63</v>
      </c>
      <c r="I9" s="28"/>
      <c r="J9" s="28"/>
      <c r="K9" s="28"/>
      <c r="L9" s="10"/>
      <c r="M9" s="10"/>
    </row>
    <row r="10" spans="1:15" s="3" customFormat="1" ht="45" x14ac:dyDescent="0.25">
      <c r="A10" s="16"/>
      <c r="B10" s="21" t="s">
        <v>3</v>
      </c>
      <c r="C10" s="22" t="s">
        <v>6</v>
      </c>
      <c r="D10" s="22" t="s">
        <v>0</v>
      </c>
      <c r="E10" s="22" t="s">
        <v>1</v>
      </c>
      <c r="F10" s="23" t="s">
        <v>4</v>
      </c>
      <c r="G10" s="24" t="s">
        <v>58</v>
      </c>
      <c r="H10" s="24" t="s">
        <v>60</v>
      </c>
      <c r="I10" s="24" t="s">
        <v>59</v>
      </c>
      <c r="J10" s="24" t="s">
        <v>61</v>
      </c>
      <c r="K10" s="24" t="s">
        <v>62</v>
      </c>
      <c r="L10" s="24" t="s">
        <v>75</v>
      </c>
      <c r="M10" s="24" t="s">
        <v>76</v>
      </c>
      <c r="N10" s="25" t="s">
        <v>65</v>
      </c>
      <c r="O10" s="6" t="s">
        <v>71</v>
      </c>
    </row>
    <row r="11" spans="1:15" x14ac:dyDescent="0.25">
      <c r="A11" s="8"/>
      <c r="B11" s="13">
        <v>1</v>
      </c>
      <c r="C11" s="17" t="s">
        <v>7</v>
      </c>
      <c r="D11" s="14">
        <v>3</v>
      </c>
      <c r="E11" s="14">
        <v>0</v>
      </c>
      <c r="F11" s="15">
        <v>0</v>
      </c>
      <c r="G11" s="13">
        <v>10</v>
      </c>
      <c r="H11" s="18">
        <v>1</v>
      </c>
      <c r="I11" s="13">
        <v>8</v>
      </c>
      <c r="J11" s="13">
        <v>1</v>
      </c>
      <c r="K11" s="13">
        <v>0</v>
      </c>
      <c r="L11" s="18">
        <v>0</v>
      </c>
      <c r="M11" s="18" t="s">
        <v>78</v>
      </c>
      <c r="N11" s="18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23</v>
      </c>
      <c r="O11" s="7"/>
    </row>
    <row r="12" spans="1:15" x14ac:dyDescent="0.25">
      <c r="A12" s="8"/>
      <c r="B12" s="13">
        <v>2</v>
      </c>
      <c r="C12" s="17" t="s">
        <v>8</v>
      </c>
      <c r="D12" s="14">
        <v>2</v>
      </c>
      <c r="E12" s="14">
        <v>0</v>
      </c>
      <c r="F12" s="15">
        <v>0</v>
      </c>
      <c r="G12" s="13">
        <v>7</v>
      </c>
      <c r="H12" s="13">
        <v>2</v>
      </c>
      <c r="I12" s="13">
        <v>3</v>
      </c>
      <c r="J12" s="13">
        <v>1</v>
      </c>
      <c r="K12" s="13">
        <v>0</v>
      </c>
      <c r="L12" s="13">
        <v>0</v>
      </c>
      <c r="M12" s="13" t="s">
        <v>78</v>
      </c>
      <c r="N12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15</v>
      </c>
      <c r="O12" s="7">
        <v>436</v>
      </c>
    </row>
    <row r="13" spans="1:15" x14ac:dyDescent="0.25">
      <c r="A13" s="8"/>
      <c r="B13" s="13">
        <v>3</v>
      </c>
      <c r="C13" s="12" t="s">
        <v>9</v>
      </c>
      <c r="D13" s="13">
        <v>4</v>
      </c>
      <c r="E13" s="14">
        <v>0</v>
      </c>
      <c r="F13" s="13">
        <v>0</v>
      </c>
      <c r="G13" s="13">
        <v>5</v>
      </c>
      <c r="H13" s="13">
        <v>3</v>
      </c>
      <c r="I13" s="13">
        <v>0</v>
      </c>
      <c r="J13" s="13">
        <v>1</v>
      </c>
      <c r="K13" s="13">
        <v>0</v>
      </c>
      <c r="L13" s="13">
        <v>0</v>
      </c>
      <c r="M13" s="13" t="s">
        <v>78</v>
      </c>
      <c r="N13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13</v>
      </c>
      <c r="O13" s="7"/>
    </row>
    <row r="14" spans="1:15" x14ac:dyDescent="0.25">
      <c r="A14" s="8"/>
      <c r="B14" s="13">
        <v>4</v>
      </c>
      <c r="C14" s="17" t="s">
        <v>10</v>
      </c>
      <c r="D14" s="14">
        <v>4</v>
      </c>
      <c r="E14" s="14">
        <v>0</v>
      </c>
      <c r="F14" s="15">
        <v>0</v>
      </c>
      <c r="G14" s="13">
        <v>16</v>
      </c>
      <c r="H14" s="13">
        <v>6</v>
      </c>
      <c r="I14" s="13">
        <v>13</v>
      </c>
      <c r="J14" s="13">
        <v>3</v>
      </c>
      <c r="K14" s="13">
        <v>2</v>
      </c>
      <c r="L14" s="13">
        <v>0</v>
      </c>
      <c r="M14" s="13" t="s">
        <v>78</v>
      </c>
      <c r="N14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44</v>
      </c>
      <c r="O14" s="7"/>
    </row>
    <row r="15" spans="1:15" x14ac:dyDescent="0.25">
      <c r="A15" s="8"/>
      <c r="B15" s="13">
        <v>5</v>
      </c>
      <c r="C15" s="17" t="s">
        <v>11</v>
      </c>
      <c r="D15" s="14">
        <v>4</v>
      </c>
      <c r="E15" s="14">
        <v>0</v>
      </c>
      <c r="F15" s="15">
        <v>1</v>
      </c>
      <c r="G15" s="13">
        <v>11</v>
      </c>
      <c r="H15" s="13">
        <v>2</v>
      </c>
      <c r="I15" s="13">
        <v>6</v>
      </c>
      <c r="J15" s="13">
        <v>3</v>
      </c>
      <c r="K15" s="13">
        <v>0</v>
      </c>
      <c r="L15" s="13">
        <v>0</v>
      </c>
      <c r="M15" s="13" t="s">
        <v>78</v>
      </c>
      <c r="N15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27</v>
      </c>
      <c r="O15" s="7">
        <v>775.73</v>
      </c>
    </row>
    <row r="16" spans="1:15" x14ac:dyDescent="0.25">
      <c r="A16" s="8"/>
      <c r="B16" s="13">
        <v>6</v>
      </c>
      <c r="C16" s="17" t="s">
        <v>12</v>
      </c>
      <c r="D16" s="14">
        <v>7</v>
      </c>
      <c r="E16" s="14">
        <v>0</v>
      </c>
      <c r="F16" s="15">
        <v>0</v>
      </c>
      <c r="G16" s="13">
        <v>26</v>
      </c>
      <c r="H16" s="13">
        <v>14</v>
      </c>
      <c r="I16" s="13">
        <v>7</v>
      </c>
      <c r="J16" s="13">
        <v>4</v>
      </c>
      <c r="K16" s="13">
        <v>0</v>
      </c>
      <c r="L16" s="13">
        <v>0</v>
      </c>
      <c r="M16" s="13" t="s">
        <v>78</v>
      </c>
      <c r="N16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58</v>
      </c>
      <c r="O16" s="7"/>
    </row>
    <row r="17" spans="1:15" x14ac:dyDescent="0.25">
      <c r="A17" s="8"/>
      <c r="B17" s="13">
        <v>7</v>
      </c>
      <c r="C17" s="17" t="s">
        <v>13</v>
      </c>
      <c r="D17" s="14">
        <v>4</v>
      </c>
      <c r="E17" s="14">
        <v>0</v>
      </c>
      <c r="F17" s="15">
        <v>0</v>
      </c>
      <c r="G17" s="13">
        <v>12</v>
      </c>
      <c r="H17" s="13">
        <v>1</v>
      </c>
      <c r="I17" s="13">
        <v>5</v>
      </c>
      <c r="J17" s="13">
        <v>2</v>
      </c>
      <c r="K17" s="13">
        <v>0</v>
      </c>
      <c r="L17" s="13">
        <v>0</v>
      </c>
      <c r="M17" s="13" t="s">
        <v>78</v>
      </c>
      <c r="N17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24</v>
      </c>
      <c r="O17" s="7">
        <v>729.52</v>
      </c>
    </row>
    <row r="18" spans="1:15" x14ac:dyDescent="0.25">
      <c r="A18" s="8"/>
      <c r="B18" s="13">
        <v>8</v>
      </c>
      <c r="C18" s="17" t="s">
        <v>14</v>
      </c>
      <c r="D18" s="14">
        <v>2</v>
      </c>
      <c r="E18" s="14">
        <v>1</v>
      </c>
      <c r="F18" s="15">
        <v>0</v>
      </c>
      <c r="G18" s="13">
        <v>8</v>
      </c>
      <c r="H18" s="13">
        <v>6</v>
      </c>
      <c r="I18" s="13">
        <v>0</v>
      </c>
      <c r="J18" s="13">
        <v>1</v>
      </c>
      <c r="K18" s="13">
        <v>0</v>
      </c>
      <c r="L18" s="13">
        <v>0</v>
      </c>
      <c r="M18" s="13" t="s">
        <v>78</v>
      </c>
      <c r="N18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18</v>
      </c>
      <c r="O18" s="7"/>
    </row>
    <row r="19" spans="1:15" x14ac:dyDescent="0.25">
      <c r="A19" s="8"/>
      <c r="B19" s="13">
        <v>9</v>
      </c>
      <c r="C19" s="17" t="s">
        <v>15</v>
      </c>
      <c r="D19" s="14">
        <v>5</v>
      </c>
      <c r="E19" s="14">
        <v>1</v>
      </c>
      <c r="F19" s="15">
        <v>0</v>
      </c>
      <c r="G19" s="13">
        <v>25</v>
      </c>
      <c r="H19" s="13">
        <v>2</v>
      </c>
      <c r="I19" s="13">
        <v>10</v>
      </c>
      <c r="J19" s="13">
        <v>1</v>
      </c>
      <c r="K19" s="13">
        <v>1</v>
      </c>
      <c r="L19" s="13">
        <v>0</v>
      </c>
      <c r="M19" s="13" t="s">
        <v>78</v>
      </c>
      <c r="N19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45</v>
      </c>
      <c r="O19" s="7"/>
    </row>
    <row r="20" spans="1:15" x14ac:dyDescent="0.25">
      <c r="A20" s="8"/>
      <c r="B20" s="13">
        <v>10</v>
      </c>
      <c r="C20" s="17" t="s">
        <v>16</v>
      </c>
      <c r="D20" s="14">
        <v>2</v>
      </c>
      <c r="E20" s="14">
        <v>0</v>
      </c>
      <c r="F20" s="15">
        <v>0</v>
      </c>
      <c r="G20" s="13">
        <v>6</v>
      </c>
      <c r="H20" s="13">
        <v>3</v>
      </c>
      <c r="I20" s="13">
        <v>1</v>
      </c>
      <c r="J20" s="13">
        <v>2</v>
      </c>
      <c r="K20" s="13">
        <v>0</v>
      </c>
      <c r="L20" s="13">
        <v>0</v>
      </c>
      <c r="M20" s="13" t="s">
        <v>78</v>
      </c>
      <c r="N20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14</v>
      </c>
      <c r="O20" s="11"/>
    </row>
    <row r="21" spans="1:15" x14ac:dyDescent="0.25">
      <c r="A21" s="8"/>
      <c r="B21" s="13">
        <v>11</v>
      </c>
      <c r="C21" s="17" t="s">
        <v>17</v>
      </c>
      <c r="D21" s="14">
        <v>4</v>
      </c>
      <c r="E21" s="14">
        <v>0</v>
      </c>
      <c r="F21" s="15">
        <v>0</v>
      </c>
      <c r="G21" s="13">
        <v>13</v>
      </c>
      <c r="H21" s="13">
        <v>4</v>
      </c>
      <c r="I21" s="13">
        <v>5</v>
      </c>
      <c r="J21" s="13">
        <v>4</v>
      </c>
      <c r="K21" s="13">
        <v>0</v>
      </c>
      <c r="L21" s="13">
        <v>0</v>
      </c>
      <c r="M21" s="13" t="s">
        <v>78</v>
      </c>
      <c r="N21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30</v>
      </c>
      <c r="O21" s="7"/>
    </row>
    <row r="22" spans="1:15" x14ac:dyDescent="0.25">
      <c r="A22" s="8"/>
      <c r="B22" s="13">
        <v>12</v>
      </c>
      <c r="C22" s="17" t="s">
        <v>18</v>
      </c>
      <c r="D22" s="14">
        <v>3</v>
      </c>
      <c r="E22" s="14">
        <v>0</v>
      </c>
      <c r="F22" s="15">
        <v>0</v>
      </c>
      <c r="G22" s="13">
        <v>11</v>
      </c>
      <c r="H22" s="13">
        <v>4</v>
      </c>
      <c r="I22" s="13">
        <v>3</v>
      </c>
      <c r="J22" s="13">
        <v>1</v>
      </c>
      <c r="K22" s="13">
        <v>0</v>
      </c>
      <c r="L22" s="13">
        <v>0</v>
      </c>
      <c r="M22" s="13" t="s">
        <v>78</v>
      </c>
      <c r="N22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22</v>
      </c>
      <c r="O22" s="7">
        <v>1199.6600000000001</v>
      </c>
    </row>
    <row r="23" spans="1:15" x14ac:dyDescent="0.25">
      <c r="A23" s="8"/>
      <c r="B23" s="13">
        <v>13</v>
      </c>
      <c r="C23" s="17" t="s">
        <v>19</v>
      </c>
      <c r="D23" s="14">
        <v>3</v>
      </c>
      <c r="E23" s="14">
        <v>0</v>
      </c>
      <c r="F23" s="15">
        <v>0</v>
      </c>
      <c r="G23" s="13">
        <v>14</v>
      </c>
      <c r="H23" s="13">
        <v>9</v>
      </c>
      <c r="I23" s="13">
        <v>3</v>
      </c>
      <c r="J23" s="13">
        <v>2</v>
      </c>
      <c r="K23" s="13">
        <v>0</v>
      </c>
      <c r="L23" s="13">
        <v>0</v>
      </c>
      <c r="M23" s="13" t="s">
        <v>78</v>
      </c>
      <c r="N23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31</v>
      </c>
      <c r="O23" s="7"/>
    </row>
    <row r="24" spans="1:15" x14ac:dyDescent="0.25">
      <c r="A24" s="8"/>
      <c r="B24" s="13">
        <v>14</v>
      </c>
      <c r="C24" s="17" t="s">
        <v>20</v>
      </c>
      <c r="D24" s="14">
        <v>7</v>
      </c>
      <c r="E24" s="14">
        <v>0</v>
      </c>
      <c r="F24" s="15">
        <v>0</v>
      </c>
      <c r="G24" s="13">
        <v>21</v>
      </c>
      <c r="H24" s="13">
        <v>3</v>
      </c>
      <c r="I24" s="13">
        <v>13</v>
      </c>
      <c r="J24" s="13">
        <v>1</v>
      </c>
      <c r="K24" s="13">
        <v>0</v>
      </c>
      <c r="L24" s="13">
        <v>0</v>
      </c>
      <c r="M24" s="13" t="s">
        <v>77</v>
      </c>
      <c r="N24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45</v>
      </c>
      <c r="O24" s="7"/>
    </row>
    <row r="25" spans="1:15" x14ac:dyDescent="0.25">
      <c r="A25" s="8"/>
      <c r="B25" s="13">
        <v>15</v>
      </c>
      <c r="C25" s="17" t="s">
        <v>21</v>
      </c>
      <c r="D25" s="14">
        <v>4</v>
      </c>
      <c r="E25" s="14">
        <v>0</v>
      </c>
      <c r="F25" s="15">
        <v>0</v>
      </c>
      <c r="G25" s="13">
        <v>23</v>
      </c>
      <c r="H25" s="13">
        <v>9</v>
      </c>
      <c r="I25" s="13">
        <v>9</v>
      </c>
      <c r="J25" s="13">
        <v>1</v>
      </c>
      <c r="K25" s="13">
        <v>0</v>
      </c>
      <c r="L25" s="13">
        <v>0</v>
      </c>
      <c r="M25" s="13" t="s">
        <v>78</v>
      </c>
      <c r="N25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46</v>
      </c>
      <c r="O25" s="7"/>
    </row>
    <row r="26" spans="1:15" x14ac:dyDescent="0.25">
      <c r="A26" s="8"/>
      <c r="B26" s="13">
        <v>16</v>
      </c>
      <c r="C26" s="17" t="s">
        <v>22</v>
      </c>
      <c r="D26" s="14">
        <v>4</v>
      </c>
      <c r="E26" s="14">
        <v>0</v>
      </c>
      <c r="F26" s="15">
        <v>0</v>
      </c>
      <c r="G26" s="13">
        <v>16</v>
      </c>
      <c r="H26" s="13">
        <v>6</v>
      </c>
      <c r="I26" s="13">
        <v>4</v>
      </c>
      <c r="J26" s="13">
        <v>4</v>
      </c>
      <c r="K26" s="13">
        <v>0</v>
      </c>
      <c r="L26" s="13">
        <v>0</v>
      </c>
      <c r="M26" s="13" t="s">
        <v>78</v>
      </c>
      <c r="N26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34</v>
      </c>
      <c r="O26" s="7"/>
    </row>
    <row r="27" spans="1:15" x14ac:dyDescent="0.25">
      <c r="A27" s="8"/>
      <c r="B27" s="13">
        <v>17</v>
      </c>
      <c r="C27" s="17" t="s">
        <v>23</v>
      </c>
      <c r="D27" s="14">
        <v>3</v>
      </c>
      <c r="E27" s="14">
        <v>0</v>
      </c>
      <c r="F27" s="15">
        <v>0</v>
      </c>
      <c r="G27" s="13">
        <v>9</v>
      </c>
      <c r="H27" s="13">
        <v>3</v>
      </c>
      <c r="I27" s="13">
        <v>3</v>
      </c>
      <c r="J27" s="13">
        <v>3</v>
      </c>
      <c r="K27" s="13">
        <v>0</v>
      </c>
      <c r="L27" s="13">
        <v>0</v>
      </c>
      <c r="M27" s="13" t="s">
        <v>78</v>
      </c>
      <c r="N27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21</v>
      </c>
      <c r="O27" s="7"/>
    </row>
    <row r="28" spans="1:15" x14ac:dyDescent="0.25">
      <c r="A28" s="8"/>
      <c r="B28" s="13">
        <v>18</v>
      </c>
      <c r="C28" s="17" t="s">
        <v>24</v>
      </c>
      <c r="D28" s="14">
        <v>5</v>
      </c>
      <c r="E28" s="14">
        <v>0</v>
      </c>
      <c r="F28" s="15">
        <v>0</v>
      </c>
      <c r="G28" s="13">
        <v>17</v>
      </c>
      <c r="H28" s="13">
        <v>12</v>
      </c>
      <c r="I28" s="13">
        <v>1</v>
      </c>
      <c r="J28" s="13">
        <v>2</v>
      </c>
      <c r="K28" s="13">
        <v>0</v>
      </c>
      <c r="L28" s="13">
        <v>0</v>
      </c>
      <c r="M28" s="13" t="s">
        <v>78</v>
      </c>
      <c r="N28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37</v>
      </c>
      <c r="O28" s="7"/>
    </row>
    <row r="29" spans="1:15" x14ac:dyDescent="0.25">
      <c r="A29" s="8"/>
      <c r="B29" s="13">
        <v>19</v>
      </c>
      <c r="C29" s="17" t="s">
        <v>25</v>
      </c>
      <c r="D29" s="14">
        <v>2</v>
      </c>
      <c r="E29" s="14">
        <v>0</v>
      </c>
      <c r="F29" s="15">
        <v>0</v>
      </c>
      <c r="G29" s="13">
        <v>10</v>
      </c>
      <c r="H29" s="13">
        <v>2</v>
      </c>
      <c r="I29" s="13">
        <v>5</v>
      </c>
      <c r="J29" s="13">
        <v>1</v>
      </c>
      <c r="K29" s="13">
        <v>0</v>
      </c>
      <c r="L29" s="13">
        <v>0</v>
      </c>
      <c r="M29" s="13" t="s">
        <v>78</v>
      </c>
      <c r="N29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20</v>
      </c>
      <c r="O29" s="7"/>
    </row>
    <row r="30" spans="1:15" x14ac:dyDescent="0.25">
      <c r="A30" s="8"/>
      <c r="B30" s="13">
        <v>20</v>
      </c>
      <c r="C30" s="17" t="s">
        <v>72</v>
      </c>
      <c r="D30" s="14">
        <v>2</v>
      </c>
      <c r="E30" s="14">
        <v>0</v>
      </c>
      <c r="F30" s="15">
        <v>1</v>
      </c>
      <c r="G30" s="13">
        <v>4</v>
      </c>
      <c r="H30" s="13">
        <v>1</v>
      </c>
      <c r="I30" s="13">
        <v>2</v>
      </c>
      <c r="J30" s="13">
        <v>1</v>
      </c>
      <c r="K30" s="13">
        <v>0</v>
      </c>
      <c r="L30" s="13">
        <v>0</v>
      </c>
      <c r="M30" s="13" t="s">
        <v>78</v>
      </c>
      <c r="N30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11</v>
      </c>
      <c r="O30" s="7">
        <v>338.61</v>
      </c>
    </row>
    <row r="31" spans="1:15" x14ac:dyDescent="0.25">
      <c r="A31" s="8"/>
      <c r="B31" s="13">
        <v>21</v>
      </c>
      <c r="C31" s="17" t="s">
        <v>26</v>
      </c>
      <c r="D31" s="14">
        <v>2</v>
      </c>
      <c r="E31" s="14">
        <v>0</v>
      </c>
      <c r="F31" s="15">
        <v>0</v>
      </c>
      <c r="G31" s="13">
        <v>6</v>
      </c>
      <c r="H31" s="13">
        <v>4</v>
      </c>
      <c r="I31" s="13">
        <v>0</v>
      </c>
      <c r="J31" s="13">
        <v>1</v>
      </c>
      <c r="K31" s="13">
        <v>0</v>
      </c>
      <c r="L31" s="13">
        <v>0</v>
      </c>
      <c r="M31" s="13" t="s">
        <v>78</v>
      </c>
      <c r="N31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13</v>
      </c>
      <c r="O31" s="7">
        <v>260.49</v>
      </c>
    </row>
    <row r="32" spans="1:15" x14ac:dyDescent="0.25">
      <c r="A32" s="8"/>
      <c r="B32" s="13">
        <v>22</v>
      </c>
      <c r="C32" s="17" t="s">
        <v>28</v>
      </c>
      <c r="D32" s="14">
        <v>3</v>
      </c>
      <c r="E32" s="14">
        <v>0</v>
      </c>
      <c r="F32" s="15">
        <v>0</v>
      </c>
      <c r="G32" s="13">
        <v>9</v>
      </c>
      <c r="H32" s="13">
        <v>3</v>
      </c>
      <c r="I32" s="13">
        <v>2</v>
      </c>
      <c r="J32" s="13">
        <v>2</v>
      </c>
      <c r="K32" s="13">
        <v>1</v>
      </c>
      <c r="L32" s="13">
        <v>0</v>
      </c>
      <c r="M32" s="13" t="s">
        <v>78</v>
      </c>
      <c r="N32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20</v>
      </c>
      <c r="O32" s="7"/>
    </row>
    <row r="33" spans="1:15" x14ac:dyDescent="0.25">
      <c r="A33" s="8"/>
      <c r="B33" s="13">
        <v>23</v>
      </c>
      <c r="C33" s="17" t="s">
        <v>27</v>
      </c>
      <c r="D33" s="14">
        <v>2</v>
      </c>
      <c r="E33" s="14">
        <v>0</v>
      </c>
      <c r="F33" s="15">
        <v>1</v>
      </c>
      <c r="G33" s="13">
        <v>7</v>
      </c>
      <c r="H33" s="13">
        <v>2</v>
      </c>
      <c r="I33" s="13">
        <v>3</v>
      </c>
      <c r="J33" s="13">
        <v>1</v>
      </c>
      <c r="K33" s="13">
        <v>0</v>
      </c>
      <c r="L33" s="13">
        <v>0</v>
      </c>
      <c r="M33" s="13" t="s">
        <v>78</v>
      </c>
      <c r="N33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16</v>
      </c>
      <c r="O33" s="7">
        <v>327.48</v>
      </c>
    </row>
    <row r="34" spans="1:15" x14ac:dyDescent="0.25">
      <c r="A34" s="8"/>
      <c r="B34" s="13">
        <v>24</v>
      </c>
      <c r="C34" s="17" t="s">
        <v>29</v>
      </c>
      <c r="D34" s="14">
        <v>3</v>
      </c>
      <c r="E34" s="14">
        <v>0</v>
      </c>
      <c r="F34" s="15">
        <v>0</v>
      </c>
      <c r="G34" s="13">
        <v>7</v>
      </c>
      <c r="H34" s="13">
        <v>2</v>
      </c>
      <c r="I34" s="13">
        <v>4</v>
      </c>
      <c r="J34" s="13">
        <v>1</v>
      </c>
      <c r="K34" s="13">
        <v>0</v>
      </c>
      <c r="L34" s="13">
        <v>0</v>
      </c>
      <c r="M34" s="13" t="s">
        <v>78</v>
      </c>
      <c r="N34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17</v>
      </c>
      <c r="O34" s="7">
        <v>806.34</v>
      </c>
    </row>
    <row r="35" spans="1:15" x14ac:dyDescent="0.25">
      <c r="A35" s="8"/>
      <c r="B35" s="13">
        <v>25</v>
      </c>
      <c r="C35" s="17" t="s">
        <v>30</v>
      </c>
      <c r="D35" s="14">
        <v>4</v>
      </c>
      <c r="E35" s="14">
        <v>1</v>
      </c>
      <c r="F35" s="15">
        <v>0</v>
      </c>
      <c r="G35" s="13">
        <v>11</v>
      </c>
      <c r="H35" s="13">
        <v>5</v>
      </c>
      <c r="I35" s="13">
        <v>4</v>
      </c>
      <c r="J35" s="13">
        <v>2</v>
      </c>
      <c r="K35" s="13">
        <v>0</v>
      </c>
      <c r="L35" s="13">
        <v>0</v>
      </c>
      <c r="M35" s="13" t="s">
        <v>78</v>
      </c>
      <c r="N35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27</v>
      </c>
      <c r="O35" s="7"/>
    </row>
    <row r="36" spans="1:15" x14ac:dyDescent="0.25">
      <c r="A36" s="8"/>
      <c r="B36" s="13">
        <v>26</v>
      </c>
      <c r="C36" s="17" t="s">
        <v>31</v>
      </c>
      <c r="D36" s="14">
        <v>6</v>
      </c>
      <c r="E36" s="14">
        <v>0</v>
      </c>
      <c r="F36" s="15">
        <v>0</v>
      </c>
      <c r="G36" s="13">
        <v>22</v>
      </c>
      <c r="H36" s="13">
        <v>6</v>
      </c>
      <c r="I36" s="13">
        <v>8</v>
      </c>
      <c r="J36" s="13">
        <v>4</v>
      </c>
      <c r="K36" s="13">
        <v>4</v>
      </c>
      <c r="L36" s="13">
        <v>0</v>
      </c>
      <c r="M36" s="13" t="s">
        <v>78</v>
      </c>
      <c r="N36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50</v>
      </c>
      <c r="O36" s="7"/>
    </row>
    <row r="37" spans="1:15" x14ac:dyDescent="0.25">
      <c r="A37" s="8"/>
      <c r="B37" s="13">
        <v>27</v>
      </c>
      <c r="C37" s="17" t="s">
        <v>32</v>
      </c>
      <c r="D37" s="14">
        <v>3</v>
      </c>
      <c r="E37" s="14">
        <v>0</v>
      </c>
      <c r="F37" s="15">
        <v>0</v>
      </c>
      <c r="G37" s="13">
        <v>9</v>
      </c>
      <c r="H37" s="13">
        <v>2</v>
      </c>
      <c r="I37" s="13">
        <v>2</v>
      </c>
      <c r="J37" s="13">
        <v>2</v>
      </c>
      <c r="K37" s="13">
        <v>0</v>
      </c>
      <c r="L37" s="13">
        <v>0</v>
      </c>
      <c r="M37" s="13" t="s">
        <v>78</v>
      </c>
      <c r="N37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18</v>
      </c>
      <c r="O37" s="7"/>
    </row>
    <row r="38" spans="1:15" x14ac:dyDescent="0.25">
      <c r="A38" s="8"/>
      <c r="B38" s="13">
        <v>28</v>
      </c>
      <c r="C38" s="17" t="s">
        <v>33</v>
      </c>
      <c r="D38" s="14">
        <v>2</v>
      </c>
      <c r="E38" s="14">
        <v>0</v>
      </c>
      <c r="F38" s="15">
        <v>0</v>
      </c>
      <c r="G38" s="13">
        <v>7</v>
      </c>
      <c r="H38" s="13">
        <v>2</v>
      </c>
      <c r="I38" s="13">
        <v>3</v>
      </c>
      <c r="J38" s="13">
        <v>1</v>
      </c>
      <c r="K38" s="13">
        <v>0</v>
      </c>
      <c r="L38" s="13">
        <v>0</v>
      </c>
      <c r="M38" s="13" t="s">
        <v>78</v>
      </c>
      <c r="N38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15</v>
      </c>
      <c r="O38" s="7">
        <v>557.30999999999995</v>
      </c>
    </row>
    <row r="39" spans="1:15" x14ac:dyDescent="0.25">
      <c r="A39" s="8"/>
      <c r="B39" s="13">
        <v>29</v>
      </c>
      <c r="C39" s="17" t="s">
        <v>34</v>
      </c>
      <c r="D39" s="14">
        <v>3</v>
      </c>
      <c r="E39" s="14">
        <v>0</v>
      </c>
      <c r="F39" s="15">
        <v>0</v>
      </c>
      <c r="G39" s="13">
        <v>12</v>
      </c>
      <c r="H39" s="13">
        <v>3</v>
      </c>
      <c r="I39" s="13">
        <v>6</v>
      </c>
      <c r="J39" s="13">
        <v>1</v>
      </c>
      <c r="K39" s="13">
        <v>0</v>
      </c>
      <c r="L39" s="13">
        <v>0</v>
      </c>
      <c r="M39" s="13" t="s">
        <v>78</v>
      </c>
      <c r="N39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25</v>
      </c>
      <c r="O39" s="7">
        <v>997.6</v>
      </c>
    </row>
    <row r="40" spans="1:15" x14ac:dyDescent="0.25">
      <c r="A40" s="8"/>
      <c r="B40" s="13">
        <v>30</v>
      </c>
      <c r="C40" s="17" t="s">
        <v>35</v>
      </c>
      <c r="D40" s="14">
        <v>5</v>
      </c>
      <c r="E40" s="14">
        <v>0</v>
      </c>
      <c r="F40" s="19">
        <v>0</v>
      </c>
      <c r="G40" s="13">
        <v>17</v>
      </c>
      <c r="H40" s="13">
        <v>12</v>
      </c>
      <c r="I40" s="13">
        <v>4</v>
      </c>
      <c r="J40" s="13">
        <v>1</v>
      </c>
      <c r="K40" s="13">
        <v>0</v>
      </c>
      <c r="L40" s="13">
        <v>0</v>
      </c>
      <c r="M40" s="13" t="s">
        <v>78</v>
      </c>
      <c r="N40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39</v>
      </c>
      <c r="O40" s="7"/>
    </row>
    <row r="41" spans="1:15" x14ac:dyDescent="0.25">
      <c r="A41" s="8"/>
      <c r="B41" s="13">
        <v>31</v>
      </c>
      <c r="C41" s="17" t="s">
        <v>66</v>
      </c>
      <c r="D41" s="14">
        <v>3</v>
      </c>
      <c r="E41" s="14">
        <v>0</v>
      </c>
      <c r="F41" s="15">
        <v>0</v>
      </c>
      <c r="G41" s="13">
        <v>13</v>
      </c>
      <c r="H41" s="13">
        <v>2</v>
      </c>
      <c r="I41" s="13">
        <v>7</v>
      </c>
      <c r="J41" s="13">
        <v>2</v>
      </c>
      <c r="K41" s="13">
        <v>0</v>
      </c>
      <c r="L41" s="13">
        <v>0</v>
      </c>
      <c r="M41" s="13" t="s">
        <v>78</v>
      </c>
      <c r="N41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27</v>
      </c>
      <c r="O41" s="7">
        <v>727.13</v>
      </c>
    </row>
    <row r="42" spans="1:15" x14ac:dyDescent="0.25">
      <c r="B42" s="13">
        <v>32</v>
      </c>
      <c r="C42" s="17" t="s">
        <v>36</v>
      </c>
      <c r="D42" s="14">
        <v>4</v>
      </c>
      <c r="E42" s="14">
        <v>0</v>
      </c>
      <c r="F42" s="15">
        <v>0</v>
      </c>
      <c r="G42" s="13">
        <v>11</v>
      </c>
      <c r="H42" s="13">
        <v>5</v>
      </c>
      <c r="I42" s="13">
        <v>2</v>
      </c>
      <c r="J42" s="13">
        <v>2</v>
      </c>
      <c r="K42" s="13">
        <v>0</v>
      </c>
      <c r="L42" s="13">
        <v>0</v>
      </c>
      <c r="M42" s="13" t="s">
        <v>78</v>
      </c>
      <c r="N42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24</v>
      </c>
      <c r="O42" s="7">
        <v>843.53</v>
      </c>
    </row>
    <row r="43" spans="1:15" x14ac:dyDescent="0.25">
      <c r="B43" s="13">
        <v>33</v>
      </c>
      <c r="C43" s="17" t="s">
        <v>37</v>
      </c>
      <c r="D43" s="14">
        <v>2</v>
      </c>
      <c r="E43" s="14">
        <v>0</v>
      </c>
      <c r="F43" s="15">
        <v>0</v>
      </c>
      <c r="G43" s="13">
        <v>9</v>
      </c>
      <c r="H43" s="13">
        <v>3</v>
      </c>
      <c r="I43" s="13">
        <v>4</v>
      </c>
      <c r="J43" s="13">
        <v>0</v>
      </c>
      <c r="K43" s="13">
        <v>2</v>
      </c>
      <c r="L43" s="13">
        <v>0</v>
      </c>
      <c r="M43" s="13" t="s">
        <v>78</v>
      </c>
      <c r="N43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20</v>
      </c>
      <c r="O43" s="7"/>
    </row>
    <row r="44" spans="1:15" x14ac:dyDescent="0.25">
      <c r="B44" s="13">
        <v>34</v>
      </c>
      <c r="C44" s="17" t="s">
        <v>38</v>
      </c>
      <c r="D44" s="14">
        <v>3</v>
      </c>
      <c r="E44" s="14">
        <v>0</v>
      </c>
      <c r="F44" s="15">
        <v>0</v>
      </c>
      <c r="G44" s="13">
        <v>6</v>
      </c>
      <c r="H44" s="13">
        <v>3</v>
      </c>
      <c r="I44" s="13">
        <v>1</v>
      </c>
      <c r="J44" s="13">
        <v>1</v>
      </c>
      <c r="K44" s="13">
        <v>1</v>
      </c>
      <c r="L44" s="13">
        <v>0</v>
      </c>
      <c r="M44" s="13" t="s">
        <v>78</v>
      </c>
      <c r="N44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15</v>
      </c>
      <c r="O44" s="7"/>
    </row>
    <row r="45" spans="1:15" x14ac:dyDescent="0.25">
      <c r="B45" s="13">
        <v>35</v>
      </c>
      <c r="C45" s="17" t="s">
        <v>39</v>
      </c>
      <c r="D45" s="14">
        <v>3</v>
      </c>
      <c r="E45" s="14">
        <v>0</v>
      </c>
      <c r="F45" s="15">
        <v>0</v>
      </c>
      <c r="G45" s="13">
        <v>14</v>
      </c>
      <c r="H45" s="13">
        <v>8</v>
      </c>
      <c r="I45" s="13">
        <v>3</v>
      </c>
      <c r="J45" s="13">
        <v>1</v>
      </c>
      <c r="K45" s="13">
        <v>0</v>
      </c>
      <c r="L45" s="13">
        <v>0</v>
      </c>
      <c r="M45" s="13" t="s">
        <v>78</v>
      </c>
      <c r="N45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29</v>
      </c>
      <c r="O45" s="7"/>
    </row>
    <row r="46" spans="1:15" x14ac:dyDescent="0.25">
      <c r="B46" s="13">
        <v>36</v>
      </c>
      <c r="C46" s="17" t="s">
        <v>40</v>
      </c>
      <c r="D46" s="14">
        <v>5</v>
      </c>
      <c r="E46" s="14">
        <v>1</v>
      </c>
      <c r="F46" s="15">
        <v>0</v>
      </c>
      <c r="G46" s="13">
        <v>23</v>
      </c>
      <c r="H46" s="13">
        <v>16</v>
      </c>
      <c r="I46" s="13">
        <v>1</v>
      </c>
      <c r="J46" s="13">
        <v>6</v>
      </c>
      <c r="K46" s="13">
        <v>1</v>
      </c>
      <c r="L46" s="13">
        <v>2</v>
      </c>
      <c r="M46" s="13" t="s">
        <v>78</v>
      </c>
      <c r="N46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53</v>
      </c>
      <c r="O46" s="7"/>
    </row>
    <row r="47" spans="1:15" x14ac:dyDescent="0.25">
      <c r="B47" s="13">
        <v>37</v>
      </c>
      <c r="C47" s="17" t="s">
        <v>41</v>
      </c>
      <c r="D47" s="14">
        <v>2</v>
      </c>
      <c r="E47" s="14">
        <v>0</v>
      </c>
      <c r="F47" s="15">
        <v>0</v>
      </c>
      <c r="G47" s="13">
        <v>6</v>
      </c>
      <c r="H47" s="13">
        <v>1</v>
      </c>
      <c r="I47" s="13">
        <v>4</v>
      </c>
      <c r="J47" s="13">
        <v>1</v>
      </c>
      <c r="K47" s="13">
        <v>0</v>
      </c>
      <c r="L47" s="13">
        <v>0</v>
      </c>
      <c r="M47" s="13" t="s">
        <v>78</v>
      </c>
      <c r="N47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14</v>
      </c>
      <c r="O47" s="11"/>
    </row>
    <row r="48" spans="1:15" x14ac:dyDescent="0.25">
      <c r="B48" s="13">
        <v>38</v>
      </c>
      <c r="C48" s="17" t="s">
        <v>42</v>
      </c>
      <c r="D48" s="14">
        <v>3</v>
      </c>
      <c r="E48" s="14">
        <v>1</v>
      </c>
      <c r="F48" s="15">
        <v>0</v>
      </c>
      <c r="G48" s="13">
        <v>14</v>
      </c>
      <c r="H48" s="13">
        <v>3</v>
      </c>
      <c r="I48" s="13">
        <v>6</v>
      </c>
      <c r="J48" s="13">
        <v>2</v>
      </c>
      <c r="K48" s="13">
        <v>0</v>
      </c>
      <c r="L48" s="13">
        <v>0</v>
      </c>
      <c r="M48" s="13" t="s">
        <v>78</v>
      </c>
      <c r="N48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29</v>
      </c>
      <c r="O48" s="7"/>
    </row>
    <row r="49" spans="2:15" x14ac:dyDescent="0.25">
      <c r="B49" s="13">
        <v>39</v>
      </c>
      <c r="C49" s="17" t="s">
        <v>43</v>
      </c>
      <c r="D49" s="14">
        <v>3</v>
      </c>
      <c r="E49" s="13">
        <v>0</v>
      </c>
      <c r="F49" s="15">
        <v>0</v>
      </c>
      <c r="G49" s="13">
        <v>11</v>
      </c>
      <c r="H49" s="13">
        <v>4</v>
      </c>
      <c r="I49" s="13">
        <v>4</v>
      </c>
      <c r="J49" s="13">
        <v>2</v>
      </c>
      <c r="K49" s="13">
        <v>0</v>
      </c>
      <c r="L49" s="13">
        <v>0</v>
      </c>
      <c r="M49" s="13" t="s">
        <v>78</v>
      </c>
      <c r="N49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24</v>
      </c>
      <c r="O49" s="7">
        <v>437.04</v>
      </c>
    </row>
    <row r="50" spans="2:15" x14ac:dyDescent="0.25">
      <c r="B50" s="13">
        <v>40</v>
      </c>
      <c r="C50" s="17" t="s">
        <v>44</v>
      </c>
      <c r="D50" s="14">
        <v>3</v>
      </c>
      <c r="E50" s="13">
        <v>0</v>
      </c>
      <c r="F50" s="15">
        <v>1</v>
      </c>
      <c r="G50" s="13">
        <v>9</v>
      </c>
      <c r="H50" s="13">
        <v>4</v>
      </c>
      <c r="I50" s="13">
        <v>4</v>
      </c>
      <c r="J50" s="13">
        <v>1</v>
      </c>
      <c r="K50" s="13">
        <v>0</v>
      </c>
      <c r="L50" s="13">
        <v>0</v>
      </c>
      <c r="M50" s="13" t="s">
        <v>78</v>
      </c>
      <c r="N50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22</v>
      </c>
      <c r="O50" s="7">
        <v>766.95</v>
      </c>
    </row>
    <row r="51" spans="2:15" x14ac:dyDescent="0.25">
      <c r="B51" s="13">
        <v>41</v>
      </c>
      <c r="C51" s="12" t="s">
        <v>45</v>
      </c>
      <c r="D51" s="13">
        <v>3</v>
      </c>
      <c r="E51" s="13">
        <v>0</v>
      </c>
      <c r="F51" s="13">
        <v>1</v>
      </c>
      <c r="G51" s="13">
        <v>13</v>
      </c>
      <c r="H51" s="13">
        <v>5</v>
      </c>
      <c r="I51" s="13">
        <v>3</v>
      </c>
      <c r="J51" s="13">
        <v>1</v>
      </c>
      <c r="K51" s="13">
        <v>0</v>
      </c>
      <c r="L51" s="13">
        <v>0</v>
      </c>
      <c r="M51" s="13" t="s">
        <v>78</v>
      </c>
      <c r="N51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26</v>
      </c>
      <c r="O51" s="7">
        <v>843.53</v>
      </c>
    </row>
    <row r="52" spans="2:15" x14ac:dyDescent="0.25">
      <c r="B52" s="13">
        <v>42</v>
      </c>
      <c r="C52" s="17" t="s">
        <v>46</v>
      </c>
      <c r="D52" s="14">
        <v>2</v>
      </c>
      <c r="E52" s="14">
        <v>1</v>
      </c>
      <c r="F52" s="15">
        <v>0</v>
      </c>
      <c r="G52" s="13">
        <v>10</v>
      </c>
      <c r="H52" s="13">
        <v>5</v>
      </c>
      <c r="I52" s="13">
        <v>3</v>
      </c>
      <c r="J52" s="13">
        <v>1</v>
      </c>
      <c r="K52" s="13">
        <v>1</v>
      </c>
      <c r="L52" s="13">
        <v>0</v>
      </c>
      <c r="M52" s="13" t="s">
        <v>78</v>
      </c>
      <c r="N52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23</v>
      </c>
      <c r="O52" s="7"/>
    </row>
    <row r="53" spans="2:15" x14ac:dyDescent="0.25">
      <c r="B53" s="13">
        <v>43</v>
      </c>
      <c r="C53" s="17" t="s">
        <v>47</v>
      </c>
      <c r="D53" s="14">
        <v>3</v>
      </c>
      <c r="E53" s="14">
        <v>0</v>
      </c>
      <c r="F53" s="15">
        <v>0</v>
      </c>
      <c r="G53" s="13">
        <v>10</v>
      </c>
      <c r="H53" s="13">
        <v>4</v>
      </c>
      <c r="I53" s="13">
        <v>2</v>
      </c>
      <c r="J53" s="13">
        <v>1</v>
      </c>
      <c r="K53" s="13">
        <v>0</v>
      </c>
      <c r="L53" s="13">
        <v>0</v>
      </c>
      <c r="M53" s="13" t="s">
        <v>78</v>
      </c>
      <c r="N53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20</v>
      </c>
      <c r="O53" s="7"/>
    </row>
    <row r="54" spans="2:15" x14ac:dyDescent="0.25">
      <c r="B54" s="13">
        <v>44</v>
      </c>
      <c r="C54" s="17" t="s">
        <v>48</v>
      </c>
      <c r="D54" s="14">
        <v>8</v>
      </c>
      <c r="E54" s="14">
        <v>0</v>
      </c>
      <c r="F54" s="15">
        <v>1</v>
      </c>
      <c r="G54" s="13">
        <v>18</v>
      </c>
      <c r="H54" s="13">
        <v>8</v>
      </c>
      <c r="I54" s="13">
        <v>9</v>
      </c>
      <c r="J54" s="13">
        <v>1</v>
      </c>
      <c r="K54" s="13">
        <v>0</v>
      </c>
      <c r="L54" s="13">
        <v>0</v>
      </c>
      <c r="M54" s="13" t="s">
        <v>78</v>
      </c>
      <c r="N54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45</v>
      </c>
      <c r="O54" s="7"/>
    </row>
    <row r="55" spans="2:15" x14ac:dyDescent="0.25">
      <c r="B55" s="13">
        <v>45</v>
      </c>
      <c r="C55" s="17" t="s">
        <v>49</v>
      </c>
      <c r="D55" s="14">
        <v>3</v>
      </c>
      <c r="E55" s="14">
        <v>0</v>
      </c>
      <c r="F55" s="15">
        <v>0</v>
      </c>
      <c r="G55" s="13">
        <v>11</v>
      </c>
      <c r="H55" s="13">
        <v>4</v>
      </c>
      <c r="I55" s="13">
        <v>5</v>
      </c>
      <c r="J55" s="13">
        <v>1</v>
      </c>
      <c r="K55" s="13">
        <v>1</v>
      </c>
      <c r="L55" s="13">
        <v>2</v>
      </c>
      <c r="M55" s="13" t="s">
        <v>78</v>
      </c>
      <c r="N55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25</v>
      </c>
      <c r="O55" s="7"/>
    </row>
    <row r="56" spans="2:15" x14ac:dyDescent="0.25">
      <c r="B56" s="13">
        <v>46</v>
      </c>
      <c r="C56" s="17" t="s">
        <v>50</v>
      </c>
      <c r="D56" s="14">
        <v>4</v>
      </c>
      <c r="E56" s="14">
        <v>0</v>
      </c>
      <c r="F56" s="15">
        <v>0</v>
      </c>
      <c r="G56" s="13">
        <v>17</v>
      </c>
      <c r="H56" s="13">
        <v>9</v>
      </c>
      <c r="I56" s="13">
        <v>3</v>
      </c>
      <c r="J56" s="13">
        <v>4</v>
      </c>
      <c r="K56" s="13">
        <v>0</v>
      </c>
      <c r="L56" s="13">
        <v>0</v>
      </c>
      <c r="M56" s="13" t="s">
        <v>78</v>
      </c>
      <c r="N56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37</v>
      </c>
      <c r="O56" s="7"/>
    </row>
    <row r="57" spans="2:15" x14ac:dyDescent="0.25">
      <c r="B57" s="13">
        <v>47</v>
      </c>
      <c r="C57" s="17" t="s">
        <v>51</v>
      </c>
      <c r="D57" s="14">
        <v>6</v>
      </c>
      <c r="E57" s="14">
        <v>0</v>
      </c>
      <c r="F57" s="15">
        <v>0</v>
      </c>
      <c r="G57" s="13">
        <v>13</v>
      </c>
      <c r="H57" s="13">
        <v>6</v>
      </c>
      <c r="I57" s="13">
        <v>4</v>
      </c>
      <c r="J57" s="13">
        <v>2</v>
      </c>
      <c r="K57" s="13">
        <v>2</v>
      </c>
      <c r="L57" s="13">
        <v>0</v>
      </c>
      <c r="M57" s="13" t="s">
        <v>78</v>
      </c>
      <c r="N57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33</v>
      </c>
      <c r="O57" s="7"/>
    </row>
    <row r="58" spans="2:15" x14ac:dyDescent="0.25">
      <c r="B58" s="13">
        <v>48</v>
      </c>
      <c r="C58" s="17" t="s">
        <v>83</v>
      </c>
      <c r="D58" s="14">
        <v>3</v>
      </c>
      <c r="E58" s="14">
        <v>0</v>
      </c>
      <c r="F58" s="15">
        <v>0</v>
      </c>
      <c r="G58" s="13">
        <v>7</v>
      </c>
      <c r="H58" s="13">
        <v>1</v>
      </c>
      <c r="I58" s="13">
        <v>6</v>
      </c>
      <c r="J58" s="13">
        <v>1</v>
      </c>
      <c r="K58" s="13">
        <v>0</v>
      </c>
      <c r="L58" s="13">
        <v>0</v>
      </c>
      <c r="M58" s="13" t="s">
        <v>78</v>
      </c>
      <c r="N58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18</v>
      </c>
      <c r="O58" s="7"/>
    </row>
    <row r="59" spans="2:15" x14ac:dyDescent="0.25">
      <c r="B59" s="13">
        <v>49</v>
      </c>
      <c r="C59" s="17" t="s">
        <v>52</v>
      </c>
      <c r="D59" s="14">
        <v>4</v>
      </c>
      <c r="E59" s="14">
        <v>1</v>
      </c>
      <c r="F59" s="15">
        <v>0</v>
      </c>
      <c r="G59" s="13">
        <v>16</v>
      </c>
      <c r="H59" s="13">
        <v>11</v>
      </c>
      <c r="I59" s="13">
        <v>0</v>
      </c>
      <c r="J59" s="13">
        <v>3</v>
      </c>
      <c r="K59" s="13">
        <v>1</v>
      </c>
      <c r="L59" s="13">
        <v>0</v>
      </c>
      <c r="M59" s="13" t="s">
        <v>78</v>
      </c>
      <c r="N59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36</v>
      </c>
      <c r="O59" s="7"/>
    </row>
    <row r="60" spans="2:15" x14ac:dyDescent="0.25">
      <c r="B60" s="13">
        <v>50</v>
      </c>
      <c r="C60" s="17" t="s">
        <v>53</v>
      </c>
      <c r="D60" s="14">
        <v>6</v>
      </c>
      <c r="E60" s="14">
        <v>0</v>
      </c>
      <c r="F60" s="15">
        <v>0</v>
      </c>
      <c r="G60" s="13">
        <v>24</v>
      </c>
      <c r="H60" s="13">
        <v>5</v>
      </c>
      <c r="I60" s="13">
        <v>13</v>
      </c>
      <c r="J60" s="13">
        <v>3</v>
      </c>
      <c r="K60" s="13">
        <v>2</v>
      </c>
      <c r="L60" s="13">
        <v>0</v>
      </c>
      <c r="M60" s="13" t="s">
        <v>78</v>
      </c>
      <c r="N60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53</v>
      </c>
      <c r="O60" s="7"/>
    </row>
    <row r="61" spans="2:15" x14ac:dyDescent="0.25">
      <c r="B61" s="13">
        <v>51</v>
      </c>
      <c r="C61" s="17" t="s">
        <v>54</v>
      </c>
      <c r="D61" s="14">
        <v>2</v>
      </c>
      <c r="E61" s="14">
        <v>1</v>
      </c>
      <c r="F61" s="15">
        <v>0</v>
      </c>
      <c r="G61" s="13">
        <v>9</v>
      </c>
      <c r="H61" s="13">
        <v>4</v>
      </c>
      <c r="I61" s="13">
        <v>3</v>
      </c>
      <c r="J61" s="13">
        <v>1</v>
      </c>
      <c r="K61" s="13">
        <v>1</v>
      </c>
      <c r="L61" s="13">
        <v>0</v>
      </c>
      <c r="M61" s="13" t="s">
        <v>78</v>
      </c>
      <c r="N61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21</v>
      </c>
      <c r="O61" s="7"/>
    </row>
    <row r="62" spans="2:15" x14ac:dyDescent="0.25">
      <c r="B62" s="13">
        <v>52</v>
      </c>
      <c r="C62" s="17" t="s">
        <v>55</v>
      </c>
      <c r="D62" s="14">
        <v>7</v>
      </c>
      <c r="E62" s="14">
        <v>0</v>
      </c>
      <c r="F62" s="15">
        <v>0</v>
      </c>
      <c r="G62" s="13">
        <v>26</v>
      </c>
      <c r="H62" s="13">
        <v>10</v>
      </c>
      <c r="I62" s="13">
        <v>9</v>
      </c>
      <c r="J62" s="13">
        <v>1</v>
      </c>
      <c r="K62" s="13">
        <v>2</v>
      </c>
      <c r="L62" s="13">
        <v>4</v>
      </c>
      <c r="M62" s="13" t="s">
        <v>78</v>
      </c>
      <c r="N62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55</v>
      </c>
      <c r="O62" s="7"/>
    </row>
    <row r="63" spans="2:15" x14ac:dyDescent="0.25">
      <c r="B63" s="13">
        <v>53</v>
      </c>
      <c r="C63" s="17" t="s">
        <v>56</v>
      </c>
      <c r="D63" s="14">
        <v>6</v>
      </c>
      <c r="E63" s="14">
        <v>0</v>
      </c>
      <c r="F63" s="15">
        <v>0</v>
      </c>
      <c r="G63" s="13">
        <v>13</v>
      </c>
      <c r="H63" s="13">
        <v>4</v>
      </c>
      <c r="I63" s="13">
        <v>6</v>
      </c>
      <c r="J63" s="13">
        <v>3</v>
      </c>
      <c r="K63" s="13">
        <v>0</v>
      </c>
      <c r="L63" s="13">
        <v>0</v>
      </c>
      <c r="M63" s="13" t="s">
        <v>78</v>
      </c>
      <c r="N63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32</v>
      </c>
      <c r="O63" s="7"/>
    </row>
    <row r="64" spans="2:15" x14ac:dyDescent="0.25">
      <c r="B64" s="13">
        <v>54</v>
      </c>
      <c r="C64" s="17" t="s">
        <v>57</v>
      </c>
      <c r="D64" s="14">
        <v>12</v>
      </c>
      <c r="E64" s="14">
        <v>0</v>
      </c>
      <c r="F64" s="15">
        <v>0</v>
      </c>
      <c r="G64" s="13">
        <v>29</v>
      </c>
      <c r="H64" s="14">
        <v>9</v>
      </c>
      <c r="I64" s="13">
        <v>13</v>
      </c>
      <c r="J64" s="13">
        <v>4</v>
      </c>
      <c r="K64" s="13">
        <v>0</v>
      </c>
      <c r="L64" s="13">
        <v>3</v>
      </c>
      <c r="M64" s="13" t="s">
        <v>77</v>
      </c>
      <c r="N64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67</v>
      </c>
      <c r="O64" s="7"/>
    </row>
    <row r="65" spans="2:15" x14ac:dyDescent="0.25">
      <c r="B65" s="13">
        <v>55</v>
      </c>
      <c r="C65" s="17" t="s">
        <v>67</v>
      </c>
      <c r="D65" s="14">
        <v>4</v>
      </c>
      <c r="E65" s="14">
        <v>0</v>
      </c>
      <c r="F65" s="15">
        <v>0</v>
      </c>
      <c r="G65" s="13">
        <v>12</v>
      </c>
      <c r="H65" s="13">
        <v>4</v>
      </c>
      <c r="I65" s="13">
        <v>8</v>
      </c>
      <c r="J65" s="13">
        <v>1</v>
      </c>
      <c r="K65" s="13">
        <v>0</v>
      </c>
      <c r="L65" s="13">
        <v>0</v>
      </c>
      <c r="M65" s="13" t="s">
        <v>78</v>
      </c>
      <c r="N65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29</v>
      </c>
      <c r="O65" s="7">
        <v>702.12</v>
      </c>
    </row>
    <row r="66" spans="2:15" x14ac:dyDescent="0.25">
      <c r="B66" s="13">
        <v>56</v>
      </c>
      <c r="C66" s="17" t="s">
        <v>68</v>
      </c>
      <c r="D66" s="14">
        <v>4</v>
      </c>
      <c r="E66" s="14">
        <v>1</v>
      </c>
      <c r="F66" s="15">
        <v>0</v>
      </c>
      <c r="G66" s="13">
        <v>21</v>
      </c>
      <c r="H66" s="13">
        <v>5</v>
      </c>
      <c r="I66" s="13">
        <v>7</v>
      </c>
      <c r="J66" s="13">
        <v>3</v>
      </c>
      <c r="K66" s="13">
        <v>2</v>
      </c>
      <c r="L66" s="13">
        <v>0</v>
      </c>
      <c r="M66" s="13" t="s">
        <v>78</v>
      </c>
      <c r="N66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43</v>
      </c>
      <c r="O66" s="7">
        <v>912.38</v>
      </c>
    </row>
    <row r="67" spans="2:15" x14ac:dyDescent="0.25">
      <c r="B67" s="13">
        <v>57</v>
      </c>
      <c r="C67" s="17" t="s">
        <v>69</v>
      </c>
      <c r="D67" s="14">
        <v>3</v>
      </c>
      <c r="E67" s="14">
        <v>0</v>
      </c>
      <c r="F67" s="15">
        <v>1</v>
      </c>
      <c r="G67" s="13">
        <v>8</v>
      </c>
      <c r="H67" s="13">
        <v>4</v>
      </c>
      <c r="I67" s="13">
        <v>3</v>
      </c>
      <c r="J67" s="13">
        <v>1</v>
      </c>
      <c r="K67" s="13">
        <v>0</v>
      </c>
      <c r="L67" s="13">
        <v>0</v>
      </c>
      <c r="M67" s="13" t="s">
        <v>78</v>
      </c>
      <c r="N67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20</v>
      </c>
      <c r="O67" s="7"/>
    </row>
    <row r="68" spans="2:15" x14ac:dyDescent="0.25">
      <c r="B68" s="13">
        <v>58</v>
      </c>
      <c r="C68" s="17" t="s">
        <v>70</v>
      </c>
      <c r="D68" s="14">
        <v>10</v>
      </c>
      <c r="E68" s="14">
        <v>0</v>
      </c>
      <c r="F68" s="15">
        <v>0</v>
      </c>
      <c r="G68" s="13">
        <v>35</v>
      </c>
      <c r="H68" s="13">
        <v>8</v>
      </c>
      <c r="I68" s="13">
        <v>28</v>
      </c>
      <c r="J68" s="13">
        <v>2</v>
      </c>
      <c r="K68" s="13">
        <v>0</v>
      </c>
      <c r="L68" s="13">
        <v>5</v>
      </c>
      <c r="M68" s="13" t="s">
        <v>77</v>
      </c>
      <c r="N68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83</v>
      </c>
      <c r="O68" s="7">
        <v>2745.63</v>
      </c>
    </row>
    <row r="69" spans="2:15" s="8" customFormat="1" x14ac:dyDescent="0.25">
      <c r="B69" s="13">
        <v>59</v>
      </c>
      <c r="C69" s="17" t="s">
        <v>73</v>
      </c>
      <c r="D69" s="14">
        <v>2</v>
      </c>
      <c r="E69" s="14">
        <v>0</v>
      </c>
      <c r="F69" s="15">
        <v>0</v>
      </c>
      <c r="G69" s="13">
        <v>13</v>
      </c>
      <c r="H69" s="13">
        <v>4</v>
      </c>
      <c r="I69" s="13">
        <v>4</v>
      </c>
      <c r="J69" s="13">
        <v>1</v>
      </c>
      <c r="K69" s="13">
        <v>0</v>
      </c>
      <c r="L69" s="13">
        <v>0</v>
      </c>
      <c r="M69" s="13" t="s">
        <v>78</v>
      </c>
      <c r="N69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24</v>
      </c>
      <c r="O69" s="9">
        <v>639.87</v>
      </c>
    </row>
    <row r="70" spans="2:15" s="8" customFormat="1" x14ac:dyDescent="0.25">
      <c r="B70" s="13">
        <v>60</v>
      </c>
      <c r="C70" s="17" t="s">
        <v>74</v>
      </c>
      <c r="D70" s="14">
        <v>3</v>
      </c>
      <c r="E70" s="14">
        <v>0</v>
      </c>
      <c r="F70" s="15">
        <v>0</v>
      </c>
      <c r="G70" s="13">
        <v>16</v>
      </c>
      <c r="H70" s="13">
        <v>4</v>
      </c>
      <c r="I70" s="13">
        <v>7</v>
      </c>
      <c r="J70" s="13">
        <v>3</v>
      </c>
      <c r="K70" s="13">
        <v>0</v>
      </c>
      <c r="L70" s="13">
        <v>0</v>
      </c>
      <c r="M70" s="13" t="s">
        <v>78</v>
      </c>
      <c r="N70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33</v>
      </c>
      <c r="O70" s="9"/>
    </row>
    <row r="71" spans="2:15" s="8" customFormat="1" x14ac:dyDescent="0.25">
      <c r="B71" s="13">
        <v>61</v>
      </c>
      <c r="C71" s="17" t="s">
        <v>79</v>
      </c>
      <c r="D71" s="14">
        <v>6</v>
      </c>
      <c r="E71" s="14">
        <v>0</v>
      </c>
      <c r="F71" s="15">
        <v>0</v>
      </c>
      <c r="G71" s="13">
        <v>13</v>
      </c>
      <c r="H71" s="13">
        <v>5</v>
      </c>
      <c r="I71" s="13">
        <v>3</v>
      </c>
      <c r="J71" s="13">
        <v>3</v>
      </c>
      <c r="K71" s="13">
        <v>0</v>
      </c>
      <c r="L71" s="13">
        <v>0</v>
      </c>
      <c r="M71" s="13" t="s">
        <v>77</v>
      </c>
      <c r="N71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30</v>
      </c>
      <c r="O71" s="9"/>
    </row>
    <row r="72" spans="2:15" s="8" customFormat="1" x14ac:dyDescent="0.25">
      <c r="B72" s="13">
        <v>62</v>
      </c>
      <c r="C72" s="17" t="s">
        <v>84</v>
      </c>
      <c r="D72" s="14">
        <v>4</v>
      </c>
      <c r="E72" s="14">
        <v>0</v>
      </c>
      <c r="F72" s="15">
        <v>0</v>
      </c>
      <c r="G72" s="13">
        <v>17</v>
      </c>
      <c r="H72" s="13">
        <v>4</v>
      </c>
      <c r="I72" s="13">
        <v>14</v>
      </c>
      <c r="J72" s="13">
        <v>2</v>
      </c>
      <c r="K72" s="13">
        <v>0</v>
      </c>
      <c r="L72" s="13">
        <v>0</v>
      </c>
      <c r="M72" s="13" t="s">
        <v>78</v>
      </c>
      <c r="N72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41</v>
      </c>
      <c r="O72" s="9">
        <v>2094.89</v>
      </c>
    </row>
    <row r="73" spans="2:15" s="8" customFormat="1" x14ac:dyDescent="0.25">
      <c r="B73" s="13">
        <v>63</v>
      </c>
      <c r="C73" s="12" t="s">
        <v>80</v>
      </c>
      <c r="D73" s="14">
        <v>6</v>
      </c>
      <c r="E73" s="14">
        <v>0</v>
      </c>
      <c r="F73" s="15">
        <v>0</v>
      </c>
      <c r="G73" s="13">
        <v>27</v>
      </c>
      <c r="H73" s="13">
        <v>4</v>
      </c>
      <c r="I73" s="13">
        <v>9</v>
      </c>
      <c r="J73" s="13">
        <v>5</v>
      </c>
      <c r="K73" s="13">
        <v>1</v>
      </c>
      <c r="L73" s="14">
        <v>0</v>
      </c>
      <c r="M73" s="14" t="s">
        <v>78</v>
      </c>
      <c r="N73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52</v>
      </c>
      <c r="O73" s="9"/>
    </row>
    <row r="74" spans="2:15" s="8" customFormat="1" x14ac:dyDescent="0.25">
      <c r="B74" s="13">
        <v>64</v>
      </c>
      <c r="C74" s="12" t="s">
        <v>81</v>
      </c>
      <c r="D74" s="14">
        <v>5</v>
      </c>
      <c r="E74" s="14">
        <v>1</v>
      </c>
      <c r="F74" s="15">
        <v>0</v>
      </c>
      <c r="G74" s="13">
        <v>22</v>
      </c>
      <c r="H74" s="13">
        <v>11</v>
      </c>
      <c r="I74" s="13">
        <v>7</v>
      </c>
      <c r="J74" s="13">
        <v>3</v>
      </c>
      <c r="K74" s="13">
        <v>1</v>
      </c>
      <c r="L74" s="14">
        <v>0</v>
      </c>
      <c r="M74" s="20" t="s">
        <v>78</v>
      </c>
      <c r="N74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50</v>
      </c>
      <c r="O74" s="9"/>
    </row>
    <row r="75" spans="2:15" s="8" customFormat="1" x14ac:dyDescent="0.25">
      <c r="B75" s="13">
        <v>65</v>
      </c>
      <c r="C75" s="12" t="s">
        <v>82</v>
      </c>
      <c r="D75" s="14">
        <v>8</v>
      </c>
      <c r="E75" s="14">
        <v>0</v>
      </c>
      <c r="F75" s="15">
        <v>0</v>
      </c>
      <c r="G75" s="13">
        <v>24</v>
      </c>
      <c r="H75" s="13">
        <v>8</v>
      </c>
      <c r="I75" s="13">
        <v>10</v>
      </c>
      <c r="J75" s="13">
        <v>1</v>
      </c>
      <c r="K75" s="13">
        <v>2</v>
      </c>
      <c r="L75" s="14">
        <v>3</v>
      </c>
      <c r="M75" s="14" t="s">
        <v>78</v>
      </c>
      <c r="N75" s="13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53</v>
      </c>
      <c r="O75" s="9"/>
    </row>
    <row r="76" spans="2:15" s="8" customFormat="1" x14ac:dyDescent="0.25">
      <c r="B76" s="13">
        <v>66</v>
      </c>
      <c r="C76" s="31" t="s">
        <v>86</v>
      </c>
      <c r="D76" s="32">
        <v>1</v>
      </c>
      <c r="E76" s="32">
        <v>1</v>
      </c>
      <c r="F76" s="33">
        <v>1</v>
      </c>
      <c r="G76" s="34">
        <v>5</v>
      </c>
      <c r="H76" s="34">
        <v>0</v>
      </c>
      <c r="I76" s="34">
        <v>2</v>
      </c>
      <c r="J76" s="34">
        <v>2</v>
      </c>
      <c r="K76" s="34">
        <v>1</v>
      </c>
      <c r="L76" s="14">
        <v>0</v>
      </c>
      <c r="M76" s="14" t="s">
        <v>78</v>
      </c>
      <c r="N76" s="30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13</v>
      </c>
      <c r="O76" s="9"/>
    </row>
    <row r="77" spans="2:15" x14ac:dyDescent="0.25">
      <c r="B77" s="13">
        <v>67</v>
      </c>
      <c r="C77" s="12" t="s">
        <v>85</v>
      </c>
      <c r="D77" s="14">
        <v>2</v>
      </c>
      <c r="E77" s="14">
        <v>0</v>
      </c>
      <c r="F77" s="15">
        <v>0</v>
      </c>
      <c r="G77" s="14">
        <v>4</v>
      </c>
      <c r="H77" s="14">
        <v>0</v>
      </c>
      <c r="I77" s="13">
        <v>3</v>
      </c>
      <c r="J77" s="14">
        <v>1</v>
      </c>
      <c r="K77" s="14">
        <v>0</v>
      </c>
      <c r="L77" s="14">
        <v>0</v>
      </c>
      <c r="M77" s="14" t="s">
        <v>78</v>
      </c>
      <c r="N77" s="14">
        <f>SUM(Tabela1[[#This Row],[4KG]],Tabela1[[#This Row],[8KG]],Tabela1[[#This Row],[6KG CO²]],Tabela1[[#This Row],[LUMINARIA DE EMERÊNCIA]],Tabela1[[#This Row],[DIREÇÃO DE ROTA DE SAIDA - ESQUERDA]],Tabela1[[#This Row],[DIREÇÃO DE ROTA DE SAIDA - DIREITA]],Tabela1[[#This Row],[INDICAÇÃO DE SAÍDA DE EMERGÊNCIA]],Tabela1[[#This Row],[INDICAÇÃO DE ESCADA DE EMERGÊNCIA]])</f>
        <v>10</v>
      </c>
      <c r="O77" s="7"/>
    </row>
    <row r="78" spans="2:15" x14ac:dyDescent="0.25">
      <c r="B78" s="27" t="s">
        <v>5</v>
      </c>
      <c r="C78" s="27"/>
      <c r="D78" s="2">
        <f>SUM(Tabela1[4KG])</f>
        <v>265</v>
      </c>
      <c r="E78" s="2">
        <f>SUM(Tabela1[8KG])</f>
        <v>11</v>
      </c>
      <c r="F78" s="2">
        <f>SUM(Tabela1[6KG CO²])</f>
        <v>8</v>
      </c>
      <c r="G78" s="2">
        <f>SUM(Tabela1[LUMINARIA DE EMERÊNCIA])</f>
        <v>920</v>
      </c>
      <c r="H78" s="2">
        <f>SUM(Tabela1[DIREÇÃO DE ROTA DE SAIDA - ESQUERDA])</f>
        <v>329</v>
      </c>
      <c r="I78" s="2">
        <f>SUM(Tabela1[DIREÇÃO DE ROTA DE SAIDA - DIREITA])</f>
        <v>357</v>
      </c>
      <c r="J78" s="2">
        <f>SUM(Tabela1[INDICAÇÃO DE SAÍDA DE EMERGÊNCIA])</f>
        <v>128</v>
      </c>
      <c r="K78" s="2">
        <f>SUM(Tabela1[INDICAÇÃO DE ESCADA DE EMERGÊNCIA])</f>
        <v>29</v>
      </c>
      <c r="L78" s="2">
        <f>SUM(Tabela1[SISTEMA DE DETECÇÃO E ALARME DE INCÊNDIO])</f>
        <v>19</v>
      </c>
      <c r="M78" s="2"/>
      <c r="N78" s="2">
        <f>SUM(Tabela1[TOTAL])</f>
        <v>2047</v>
      </c>
      <c r="O78" s="7">
        <f>SUM(Tabela1[DAE])</f>
        <v>17141.810000000005</v>
      </c>
    </row>
    <row r="81" spans="3:3" x14ac:dyDescent="0.25">
      <c r="C81" s="1"/>
    </row>
    <row r="82" spans="3:3" x14ac:dyDescent="0.25">
      <c r="C82" s="1"/>
    </row>
    <row r="83" spans="3:3" x14ac:dyDescent="0.25">
      <c r="C83" s="1"/>
    </row>
  </sheetData>
  <mergeCells count="4">
    <mergeCell ref="D9:F9"/>
    <mergeCell ref="B78:C78"/>
    <mergeCell ref="H9:K9"/>
    <mergeCell ref="B2:O7"/>
  </mergeCells>
  <pageMargins left="0.25" right="0.25" top="0.75" bottom="0.75" header="0.3" footer="0.3"/>
  <pageSetup paperSize="9" scale="58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Douglas Gomes</cp:lastModifiedBy>
  <cp:lastPrinted>2025-11-05T12:40:46Z</cp:lastPrinted>
  <dcterms:created xsi:type="dcterms:W3CDTF">2023-10-10T14:39:37Z</dcterms:created>
  <dcterms:modified xsi:type="dcterms:W3CDTF">2025-11-13T19:13:12Z</dcterms:modified>
</cp:coreProperties>
</file>